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_FilterDatabase" localSheetId="0" hidden="1">Лист1!$A$2:$M$6</definedName>
    <definedName name="_xlnm.Print_Titles" localSheetId="0">Лист1!$A:$G,Лист1!$3:$4</definedName>
    <definedName name="_xlnm.Print_Area" localSheetId="0">Лист1!$3:$4</definedName>
  </definedNames>
  <calcPr calcId="145621" refMode="R1C1"/>
</workbook>
</file>

<file path=xl/calcChain.xml><?xml version="1.0" encoding="utf-8"?>
<calcChain xmlns="http://schemas.openxmlformats.org/spreadsheetml/2006/main">
  <c r="M6" i="1" l="1"/>
  <c r="M5" i="1"/>
  <c r="L7" i="1"/>
  <c r="L6" i="1"/>
  <c r="L5" i="1"/>
  <c r="G6" i="1"/>
  <c r="G5" i="1"/>
  <c r="G7" i="1" l="1"/>
  <c r="M7" i="1" l="1"/>
</calcChain>
</file>

<file path=xl/sharedStrings.xml><?xml version="1.0" encoding="utf-8"?>
<sst xmlns="http://schemas.openxmlformats.org/spreadsheetml/2006/main" count="27" uniqueCount="24">
  <si>
    <t>№ лота</t>
  </si>
  <si>
    <t xml:space="preserve">Наименование закупаемых товаров
</t>
  </si>
  <si>
    <t xml:space="preserve">Дополнительная техническая характеристика </t>
  </si>
  <si>
    <t>Ед.изм.</t>
  </si>
  <si>
    <t>Кол-во</t>
  </si>
  <si>
    <t>Цена за единицу, тенге</t>
  </si>
  <si>
    <t>Сумма, тенге</t>
  </si>
  <si>
    <t>Наименьшее ЦП</t>
  </si>
  <si>
    <t>Экономия</t>
  </si>
  <si>
    <t>Потенциальный поставщик</t>
  </si>
  <si>
    <t>Наименование поставщика</t>
  </si>
  <si>
    <t>Торговое наименование</t>
  </si>
  <si>
    <t>Сумма лота в тенге</t>
  </si>
  <si>
    <t>Цена за единицу,  тенге</t>
  </si>
  <si>
    <t>Оксибупрокаин</t>
  </si>
  <si>
    <t>Оксибупрокаин, капли глазные 0,4% 5 мл №1</t>
  </si>
  <si>
    <t>Флакон</t>
  </si>
  <si>
    <t>Йопромид</t>
  </si>
  <si>
    <t xml:space="preserve">раствор для внутрисосудистого введения 370 мг/мл 100 мл </t>
  </si>
  <si>
    <t>Приложение №1 к Протоколу итогов к Объявлению №7-8/10 зцп от 15.05.2024 г.</t>
  </si>
  <si>
    <t>ТОО «INKAR»</t>
  </si>
  <si>
    <t xml:space="preserve">Информация по закупу  лекарственных средств
способом запроса ценовых предложений
</t>
  </si>
  <si>
    <t>Инокаин, капли глазные РК-ЛС-5№012988 Сентисс Фарма Пвт.,Лтд. Индия</t>
  </si>
  <si>
    <t>Ультравист®, раствор для внутрисосудистого введения РК-ЛС-5№015636 Байер АГ Германия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</si>
</sst>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р_."/>
    <numFmt numFmtId="165" formatCode="#,##0.00_р_.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>
      <alignment horizontal="center"/>
    </xf>
    <xf numFmtId="0" fontId="4" fillId="0" borderId="0"/>
    <xf numFmtId="0" fontId="3" fillId="0" borderId="0"/>
    <xf numFmtId="43" fontId="5" fillId="0" borderId="0" applyFont="0" applyFill="0" applyBorder="0" applyAlignment="0" applyProtection="0"/>
    <xf numFmtId="0" fontId="9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10" fillId="0" borderId="1" xfId="0" applyFont="1" applyFill="1" applyBorder="1" applyAlignment="1">
      <alignment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43" fontId="10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43" fontId="8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3" fontId="10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4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/>
    <xf numFmtId="43" fontId="12" fillId="0" borderId="0" xfId="0" applyNumberFormat="1" applyFont="1" applyFill="1"/>
    <xf numFmtId="166" fontId="10" fillId="0" borderId="1" xfId="0" applyNumberFormat="1" applyFont="1" applyFill="1" applyBorder="1" applyAlignment="1">
      <alignment horizontal="left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3" fontId="11" fillId="0" borderId="1" xfId="1" applyFont="1" applyBorder="1" applyAlignment="1">
      <alignment vertical="top" wrapText="1"/>
    </xf>
    <xf numFmtId="0" fontId="10" fillId="0" borderId="0" xfId="0" applyFont="1" applyFill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 3" xfId="8"/>
    <cellStyle name="Обычный 2 4 3" xfId="9"/>
    <cellStyle name="Обычный 2 4 3 2" xfId="6"/>
    <cellStyle name="Обычный 2 4 3 2 2 2" xfId="10"/>
    <cellStyle name="Обычный 3" xfId="5"/>
    <cellStyle name="Обычный 4" xfId="2"/>
    <cellStyle name="Обычный 5" xfId="3"/>
    <cellStyle name="Стиль 1" xfId="4"/>
    <cellStyle name="Финансовый" xfId="1" builtinId="3"/>
    <cellStyle name="Финансовый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69909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3429000" y="84963000"/>
          <a:ext cx="106680" cy="24146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26</xdr:row>
      <xdr:rowOff>92770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3429000" y="84963000"/>
          <a:ext cx="106680" cy="2963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106680</xdr:colOff>
      <xdr:row>23</xdr:row>
      <xdr:rowOff>123249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3429000" y="84963000"/>
          <a:ext cx="106680" cy="2468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zoomScale="80" zoomScaleNormal="8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L7" sqref="L7"/>
    </sheetView>
  </sheetViews>
  <sheetFormatPr defaultColWidth="8.88671875" defaultRowHeight="13.8" x14ac:dyDescent="0.3"/>
  <cols>
    <col min="1" max="1" width="7" style="2" customWidth="1"/>
    <col min="2" max="2" width="17.21875" style="3" customWidth="1"/>
    <col min="3" max="3" width="23.5546875" style="3" customWidth="1"/>
    <col min="4" max="4" width="12.6640625" style="2" customWidth="1"/>
    <col min="5" max="5" width="7.88671875" style="2" customWidth="1"/>
    <col min="6" max="6" width="14.77734375" style="2" customWidth="1"/>
    <col min="7" max="7" width="17.6640625" style="2" customWidth="1"/>
    <col min="8" max="8" width="15.6640625" style="2" customWidth="1"/>
    <col min="9" max="9" width="15.33203125" style="2" customWidth="1"/>
    <col min="10" max="10" width="17.109375" style="2" customWidth="1"/>
    <col min="11" max="11" width="24.109375" style="2" customWidth="1"/>
    <col min="12" max="12" width="18.6640625" style="4" customWidth="1"/>
    <col min="13" max="13" width="17.33203125" style="2" customWidth="1"/>
    <col min="14" max="14" width="2.21875" style="2" customWidth="1"/>
    <col min="15" max="15" width="24.21875" style="2" customWidth="1"/>
    <col min="16" max="16384" width="8.88671875" style="2"/>
  </cols>
  <sheetData>
    <row r="1" spans="1:15" x14ac:dyDescent="0.3">
      <c r="M1" s="5"/>
    </row>
    <row r="2" spans="1:15" ht="49.8" customHeight="1" x14ac:dyDescent="0.3">
      <c r="B2" s="24" t="s">
        <v>21</v>
      </c>
      <c r="C2" s="25"/>
      <c r="I2" s="6" t="s">
        <v>19</v>
      </c>
      <c r="J2" s="6"/>
      <c r="K2" s="6"/>
      <c r="L2" s="7"/>
      <c r="M2" s="5"/>
    </row>
    <row r="3" spans="1:15" ht="33.75" customHeight="1" x14ac:dyDescent="0.3">
      <c r="A3" s="22" t="s">
        <v>0</v>
      </c>
      <c r="B3" s="23" t="s">
        <v>1</v>
      </c>
      <c r="C3" s="23" t="s">
        <v>2</v>
      </c>
      <c r="D3" s="23" t="s">
        <v>3</v>
      </c>
      <c r="E3" s="23" t="s">
        <v>4</v>
      </c>
      <c r="F3" s="23" t="s">
        <v>5</v>
      </c>
      <c r="G3" s="23" t="s">
        <v>6</v>
      </c>
      <c r="H3" s="18" t="s">
        <v>10</v>
      </c>
      <c r="I3" s="29" t="s">
        <v>7</v>
      </c>
      <c r="J3" s="30"/>
      <c r="K3" s="31"/>
      <c r="L3" s="28" t="s">
        <v>12</v>
      </c>
      <c r="M3" s="26" t="s">
        <v>8</v>
      </c>
    </row>
    <row r="4" spans="1:15" s="8" customFormat="1" ht="70.8" customHeight="1" x14ac:dyDescent="0.3">
      <c r="A4" s="22"/>
      <c r="B4" s="23"/>
      <c r="C4" s="23"/>
      <c r="D4" s="23"/>
      <c r="E4" s="23"/>
      <c r="F4" s="23"/>
      <c r="G4" s="23"/>
      <c r="H4" s="16" t="s">
        <v>20</v>
      </c>
      <c r="I4" s="17" t="s">
        <v>13</v>
      </c>
      <c r="J4" s="17" t="s">
        <v>9</v>
      </c>
      <c r="K4" s="17" t="s">
        <v>11</v>
      </c>
      <c r="L4" s="28"/>
      <c r="M4" s="26"/>
    </row>
    <row r="5" spans="1:15" ht="64.8" customHeight="1" x14ac:dyDescent="0.3">
      <c r="A5" s="1">
        <v>1</v>
      </c>
      <c r="B5" s="19" t="s">
        <v>14</v>
      </c>
      <c r="C5" s="19" t="s">
        <v>15</v>
      </c>
      <c r="D5" s="19" t="s">
        <v>16</v>
      </c>
      <c r="E5" s="19">
        <v>95</v>
      </c>
      <c r="F5" s="20">
        <v>1268.8699999999999</v>
      </c>
      <c r="G5" s="20">
        <f>E5*F5</f>
        <v>120542.65</v>
      </c>
      <c r="H5" s="20">
        <v>1268.8699999999999</v>
      </c>
      <c r="I5" s="20">
        <v>1268.8699999999999</v>
      </c>
      <c r="J5" s="19" t="s">
        <v>20</v>
      </c>
      <c r="K5" s="19" t="s">
        <v>22</v>
      </c>
      <c r="L5" s="15">
        <f>E5*I5</f>
        <v>120542.65</v>
      </c>
      <c r="M5" s="20">
        <f>G5-L5</f>
        <v>0</v>
      </c>
      <c r="N5" s="3"/>
      <c r="O5" s="9"/>
    </row>
    <row r="6" spans="1:15" ht="79.8" customHeight="1" x14ac:dyDescent="0.3">
      <c r="A6" s="1">
        <v>2</v>
      </c>
      <c r="B6" s="19" t="s">
        <v>17</v>
      </c>
      <c r="C6" s="19" t="s">
        <v>18</v>
      </c>
      <c r="D6" s="19" t="s">
        <v>16</v>
      </c>
      <c r="E6" s="19">
        <v>400</v>
      </c>
      <c r="F6" s="20">
        <v>13096</v>
      </c>
      <c r="G6" s="20">
        <f>E6*F6</f>
        <v>5238400</v>
      </c>
      <c r="H6" s="20">
        <v>13096</v>
      </c>
      <c r="I6" s="20">
        <v>13096</v>
      </c>
      <c r="J6" s="19" t="s">
        <v>20</v>
      </c>
      <c r="K6" s="19" t="s">
        <v>23</v>
      </c>
      <c r="L6" s="15">
        <f>E6*I6</f>
        <v>5238400</v>
      </c>
      <c r="M6" s="20">
        <f>G6-L6</f>
        <v>0</v>
      </c>
      <c r="N6" s="3"/>
      <c r="O6" s="9"/>
    </row>
    <row r="7" spans="1:15" x14ac:dyDescent="0.3">
      <c r="B7" s="10"/>
      <c r="G7" s="11">
        <f>SUBTOTAL(9,G5:G6)</f>
        <v>5358942.6500000004</v>
      </c>
      <c r="H7" s="11"/>
      <c r="L7" s="7">
        <f>SUM(L5:L6)</f>
        <v>5358942.6500000004</v>
      </c>
      <c r="M7" s="11">
        <f>SUBTOTAL(9,M5:M6)</f>
        <v>0</v>
      </c>
      <c r="O7" s="6"/>
    </row>
    <row r="8" spans="1:15" s="6" customFormat="1" ht="24" customHeight="1" x14ac:dyDescent="0.3">
      <c r="A8" s="10"/>
      <c r="B8" s="12"/>
      <c r="C8" s="10"/>
      <c r="D8" s="10"/>
      <c r="E8" s="12"/>
      <c r="F8" s="12"/>
      <c r="G8" s="12"/>
      <c r="H8" s="12"/>
      <c r="L8" s="7"/>
      <c r="M8" s="11"/>
      <c r="O8" s="2"/>
    </row>
    <row r="9" spans="1:15" ht="34.200000000000003" customHeight="1" x14ac:dyDescent="0.3">
      <c r="A9" s="3"/>
      <c r="B9" s="27"/>
      <c r="C9" s="27"/>
      <c r="D9" s="27"/>
      <c r="E9" s="27"/>
      <c r="F9" s="27"/>
      <c r="G9" s="27"/>
      <c r="H9" s="27"/>
      <c r="O9" s="6"/>
    </row>
    <row r="10" spans="1:15" ht="28.2" customHeight="1" x14ac:dyDescent="0.3">
      <c r="A10" s="3"/>
      <c r="B10" s="27"/>
      <c r="C10" s="27"/>
      <c r="D10" s="27"/>
      <c r="E10" s="27"/>
      <c r="F10" s="27"/>
      <c r="G10" s="27"/>
      <c r="H10" s="27"/>
    </row>
    <row r="11" spans="1:15" s="6" customFormat="1" ht="28.2" customHeight="1" x14ac:dyDescent="0.3">
      <c r="A11" s="10"/>
      <c r="B11" s="21"/>
      <c r="C11" s="21"/>
      <c r="D11" s="21"/>
      <c r="E11" s="21"/>
      <c r="F11" s="21"/>
      <c r="G11" s="14"/>
      <c r="H11" s="13"/>
      <c r="L11" s="7"/>
      <c r="O11" s="2"/>
    </row>
    <row r="12" spans="1:15" ht="30" customHeight="1" x14ac:dyDescent="0.3">
      <c r="A12" s="3"/>
      <c r="B12" s="21"/>
      <c r="C12" s="21"/>
      <c r="D12" s="21"/>
      <c r="E12" s="21"/>
      <c r="F12" s="21"/>
      <c r="G12" s="13"/>
      <c r="H12" s="13"/>
      <c r="O12" s="6"/>
    </row>
    <row r="13" spans="1:15" ht="14.4" x14ac:dyDescent="0.3">
      <c r="A13" s="3"/>
      <c r="B13" s="21"/>
      <c r="C13" s="21"/>
      <c r="D13" s="21"/>
      <c r="E13" s="21"/>
      <c r="F13" s="21"/>
      <c r="G13" s="13"/>
      <c r="H13" s="13"/>
    </row>
    <row r="14" spans="1:15" ht="14.4" x14ac:dyDescent="0.3">
      <c r="A14" s="3"/>
      <c r="B14" s="21"/>
      <c r="C14" s="21"/>
      <c r="D14" s="21"/>
      <c r="E14" s="21"/>
      <c r="F14" s="21"/>
      <c r="G14" s="13"/>
      <c r="H14" s="13"/>
    </row>
    <row r="15" spans="1:15" s="6" customFormat="1" ht="14.4" x14ac:dyDescent="0.3">
      <c r="A15" s="10"/>
      <c r="B15" s="21"/>
      <c r="C15" s="21"/>
      <c r="D15" s="21"/>
      <c r="E15" s="21"/>
      <c r="F15" s="21"/>
      <c r="G15" s="13"/>
      <c r="H15" s="13"/>
      <c r="L15" s="7"/>
      <c r="O15" s="2"/>
    </row>
    <row r="16" spans="1:15" ht="14.4" x14ac:dyDescent="0.3">
      <c r="A16" s="3"/>
      <c r="B16" s="21"/>
      <c r="C16" s="21"/>
      <c r="D16" s="21"/>
      <c r="E16" s="21"/>
      <c r="F16" s="21"/>
      <c r="G16" s="13"/>
      <c r="H16" s="13"/>
      <c r="O16" s="6"/>
    </row>
    <row r="17" spans="1:15" ht="13.95" customHeight="1" x14ac:dyDescent="0.3">
      <c r="A17" s="3"/>
      <c r="B17" s="21"/>
      <c r="C17" s="21"/>
      <c r="D17" s="21"/>
      <c r="E17" s="21"/>
      <c r="F17" s="21"/>
      <c r="G17" s="13"/>
      <c r="H17" s="13"/>
    </row>
    <row r="18" spans="1:15" ht="13.95" customHeight="1" x14ac:dyDescent="0.3">
      <c r="A18" s="3"/>
      <c r="B18" s="21"/>
      <c r="C18" s="21"/>
      <c r="D18" s="21"/>
      <c r="E18" s="21"/>
      <c r="F18" s="21"/>
      <c r="G18" s="13"/>
      <c r="H18" s="13"/>
    </row>
    <row r="19" spans="1:15" ht="13.95" customHeight="1" x14ac:dyDescent="0.3">
      <c r="A19" s="3"/>
      <c r="B19" s="21"/>
      <c r="C19" s="21"/>
      <c r="D19" s="21"/>
      <c r="E19" s="21"/>
      <c r="F19" s="21"/>
      <c r="G19" s="13"/>
      <c r="H19" s="13"/>
    </row>
    <row r="20" spans="1:15" ht="14.4" x14ac:dyDescent="0.3">
      <c r="A20" s="3"/>
      <c r="B20" s="21"/>
      <c r="C20" s="21"/>
      <c r="D20" s="21"/>
      <c r="E20" s="21"/>
      <c r="F20" s="21"/>
      <c r="G20" s="13"/>
      <c r="H20" s="13"/>
    </row>
    <row r="21" spans="1:15" ht="14.4" x14ac:dyDescent="0.3">
      <c r="A21" s="3"/>
      <c r="B21" s="21"/>
      <c r="C21" s="21"/>
      <c r="D21" s="21"/>
      <c r="E21" s="21"/>
      <c r="F21" s="21"/>
      <c r="G21" s="13"/>
      <c r="H21" s="13"/>
    </row>
    <row r="22" spans="1:15" ht="14.4" x14ac:dyDescent="0.3">
      <c r="A22" s="3"/>
      <c r="B22" s="21"/>
      <c r="C22" s="21"/>
      <c r="D22" s="21"/>
      <c r="E22" s="21"/>
      <c r="F22" s="21"/>
      <c r="G22" s="13"/>
      <c r="H22" s="13"/>
    </row>
    <row r="23" spans="1:15" ht="14.4" x14ac:dyDescent="0.3">
      <c r="A23" s="3"/>
      <c r="B23" s="21"/>
      <c r="C23" s="21"/>
      <c r="D23" s="21"/>
      <c r="E23" s="21"/>
      <c r="F23" s="21"/>
      <c r="G23" s="13"/>
      <c r="H23" s="13"/>
    </row>
    <row r="24" spans="1:15" ht="14.4" x14ac:dyDescent="0.3">
      <c r="A24" s="3"/>
      <c r="B24" s="21"/>
      <c r="C24" s="21"/>
      <c r="D24" s="21"/>
      <c r="E24" s="21"/>
      <c r="F24" s="21"/>
      <c r="G24" s="13"/>
      <c r="H24" s="13"/>
    </row>
    <row r="25" spans="1:15" ht="14.4" x14ac:dyDescent="0.3">
      <c r="A25" s="3"/>
      <c r="B25" s="21"/>
      <c r="C25" s="21"/>
      <c r="D25" s="21"/>
      <c r="E25" s="21"/>
      <c r="F25" s="21"/>
      <c r="G25" s="13"/>
      <c r="H25" s="13"/>
    </row>
    <row r="26" spans="1:15" s="6" customFormat="1" ht="14.4" x14ac:dyDescent="0.3">
      <c r="A26" s="10"/>
      <c r="B26" s="21"/>
      <c r="C26" s="21"/>
      <c r="D26" s="21"/>
      <c r="E26" s="21"/>
      <c r="F26" s="21"/>
      <c r="G26" s="13"/>
      <c r="H26" s="13"/>
      <c r="L26" s="7"/>
      <c r="O26" s="2"/>
    </row>
    <row r="27" spans="1:15" ht="14.4" x14ac:dyDescent="0.3">
      <c r="A27" s="3"/>
      <c r="B27" s="21"/>
      <c r="C27" s="21"/>
      <c r="D27" s="21"/>
      <c r="E27" s="21"/>
      <c r="F27" s="21"/>
      <c r="G27" s="13"/>
      <c r="H27" s="13"/>
      <c r="O27" s="6"/>
    </row>
    <row r="28" spans="1:15" ht="14.4" x14ac:dyDescent="0.3">
      <c r="B28" s="21"/>
      <c r="C28" s="21"/>
      <c r="D28" s="21"/>
      <c r="E28" s="21"/>
      <c r="F28" s="21"/>
      <c r="G28" s="13"/>
      <c r="H28" s="13"/>
    </row>
    <row r="29" spans="1:15" ht="14.4" x14ac:dyDescent="0.3">
      <c r="B29" s="21"/>
      <c r="C29" s="21"/>
      <c r="D29" s="21"/>
      <c r="E29" s="21"/>
      <c r="F29" s="21"/>
      <c r="G29" s="13"/>
      <c r="H29" s="13"/>
    </row>
  </sheetData>
  <mergeCells count="13">
    <mergeCell ref="B2:C2"/>
    <mergeCell ref="M3:M4"/>
    <mergeCell ref="F3:F4"/>
    <mergeCell ref="G3:G4"/>
    <mergeCell ref="B9:H10"/>
    <mergeCell ref="L3:L4"/>
    <mergeCell ref="I3:K3"/>
    <mergeCell ref="B11:F29"/>
    <mergeCell ref="A3:A4"/>
    <mergeCell ref="B3:B4"/>
    <mergeCell ref="C3:C4"/>
    <mergeCell ref="D3:D4"/>
    <mergeCell ref="E3:E4"/>
  </mergeCells>
  <pageMargins left="0" right="0" top="0" bottom="0" header="0" footer="0"/>
  <pageSetup paperSize="9" scale="60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2024-05-23T04:27:40Z</dcterms:modified>
</cp:coreProperties>
</file>